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324" windowWidth="22692" windowHeight="9264"/>
  </bookViews>
  <sheets>
    <sheet name="Anexa nr.1 (ru)" sheetId="1" r:id="rId1"/>
  </sheets>
  <definedNames>
    <definedName name="_xlnm._FilterDatabase" localSheetId="0" hidden="1">'Anexa nr.1 (ru)'!$B$8:$D$41</definedName>
    <definedName name="_xlnm.Print_Area" localSheetId="0">'Anexa nr.1 (ru)'!$B$1:$D$41</definedName>
    <definedName name="_xlnm.Print_Titles" localSheetId="0">'Anexa nr.1 (ru)'!$7:$7</definedName>
  </definedNames>
  <calcPr calcId="125725"/>
</workbook>
</file>

<file path=xl/calcChain.xml><?xml version="1.0" encoding="utf-8"?>
<calcChain xmlns="http://schemas.openxmlformats.org/spreadsheetml/2006/main">
  <c r="D39" i="1"/>
  <c r="D36"/>
  <c r="D35"/>
  <c r="D27" s="1"/>
  <c r="D32"/>
  <c r="D30"/>
  <c r="D28"/>
  <c r="D25"/>
  <c r="D22"/>
  <c r="D20"/>
  <c r="D18"/>
  <c r="D14" s="1"/>
  <c r="D13" s="1"/>
  <c r="D15"/>
  <c r="D11"/>
</calcChain>
</file>

<file path=xl/sharedStrings.xml><?xml version="1.0" encoding="utf-8"?>
<sst xmlns="http://schemas.openxmlformats.org/spreadsheetml/2006/main" count="59" uniqueCount="59">
  <si>
    <t xml:space="preserve">  </t>
  </si>
  <si>
    <t>Общие показатели и источники финансирования государственного бюджета</t>
  </si>
  <si>
    <t>Найменование</t>
  </si>
  <si>
    <t>Код Eco</t>
  </si>
  <si>
    <t>Сумма, тыс. леев</t>
  </si>
  <si>
    <t>I. ДОХОДЫ всего</t>
  </si>
  <si>
    <t>II. РАСХОДЫ, всего</t>
  </si>
  <si>
    <t>2+3</t>
  </si>
  <si>
    <t xml:space="preserve">       В том числе: оплата труда</t>
  </si>
  <si>
    <t>III.  БЮДЖЕТНОЕ САЛЬДО</t>
  </si>
  <si>
    <t>1-(2+3)</t>
  </si>
  <si>
    <t xml:space="preserve">IV. ИСТОЧНИКИ ФИНАНСИРОВАНИЯ, всего </t>
  </si>
  <si>
    <t>4+5+9</t>
  </si>
  <si>
    <t xml:space="preserve">ФИНАНСОВЫЕ АКТИВЫ  </t>
  </si>
  <si>
    <t>4</t>
  </si>
  <si>
    <t>ВНУТРЕННИЕ ОБЯЗАТЕЛЬСТВА</t>
  </si>
  <si>
    <t>41</t>
  </si>
  <si>
    <t xml:space="preserve">Акции и другие формы участия в капитале внутри страны </t>
  </si>
  <si>
    <t>415</t>
  </si>
  <si>
    <t xml:space="preserve">Прочие внутренние бюджетные обязятельства </t>
  </si>
  <si>
    <t>418</t>
  </si>
  <si>
    <t xml:space="preserve">ВНУТРЕННИЕ МЕЖБЮДЖЕТНЫЕ КРЕДИТЫ </t>
  </si>
  <si>
    <t xml:space="preserve">Кредиты в рамках центрального консолидированного  бюджета </t>
  </si>
  <si>
    <t>ВНУТРЕННИЕ МЕЖБЮДЖЕТНЫЕ РЕКРЕДИТОВАННЫЕ ЗАЙМЫ</t>
  </si>
  <si>
    <t>46</t>
  </si>
  <si>
    <t xml:space="preserve">Рекредитованные займы между государственным бюджетом и местными бюджетами </t>
  </si>
  <si>
    <t>461</t>
  </si>
  <si>
    <t xml:space="preserve">ВНУТРЕННИЕ РЕКРЕДИТОВАННЫЕ ЗАЙМЫ ДЛЯ НЕФИНАНСОВЫХ И ФИНАНСОВЫХ УЧРЕЖДЕНИЙ </t>
  </si>
  <si>
    <t>47</t>
  </si>
  <si>
    <t xml:space="preserve">Рекредитованные займы для нефинансовых учреждений </t>
  </si>
  <si>
    <t>471</t>
  </si>
  <si>
    <t xml:space="preserve">Рекредитованные займы для финансовых учреждений </t>
  </si>
  <si>
    <t>472</t>
  </si>
  <si>
    <t>ВНЕШНИЕ ОБЯЗАТЕЛЬСТВА</t>
  </si>
  <si>
    <t>48</t>
  </si>
  <si>
    <t xml:space="preserve">Внешнии гарантии </t>
  </si>
  <si>
    <t>484</t>
  </si>
  <si>
    <t>ДОЛГИ</t>
  </si>
  <si>
    <t>5</t>
  </si>
  <si>
    <t xml:space="preserve">Внутренние долги </t>
  </si>
  <si>
    <t>Государственные ценные бумаги за исключением акций</t>
  </si>
  <si>
    <t>МЕЖБЮДЖЕТНЫЕ ЗАЙМЫ</t>
  </si>
  <si>
    <t xml:space="preserve">Займы в рамках центрального консолидированного  бюджета </t>
  </si>
  <si>
    <t>ВНУТРЕННИЕ ЗАЙМЫ ОТ НЕФИНАНСОВЫХ И ФИНАНСОВЫХ УЧРЕЖДЕНИЙ</t>
  </si>
  <si>
    <t xml:space="preserve">Внутренние займы от нефинансовых учреждений </t>
  </si>
  <si>
    <t xml:space="preserve">Внутренние займы от финансовых учреждений </t>
  </si>
  <si>
    <t>ВНЕШНИЕ ЗАЙМЫ</t>
  </si>
  <si>
    <t>59</t>
  </si>
  <si>
    <t xml:space="preserve">Полученные внешние займы </t>
  </si>
  <si>
    <t>595</t>
  </si>
  <si>
    <t>Получение внешних займов</t>
  </si>
  <si>
    <t>Возврат внешних займов</t>
  </si>
  <si>
    <t>9</t>
  </si>
  <si>
    <t xml:space="preserve">Остаток денежных средств в начале периода </t>
  </si>
  <si>
    <t>91</t>
  </si>
  <si>
    <t xml:space="preserve">Остаток денежных средств по окончании периода </t>
  </si>
  <si>
    <t>93</t>
  </si>
  <si>
    <t>ИЗМЕНЕНИЕ ОСТАТКА ДЕНЕЖНЫХ СРЕДСТВ</t>
  </si>
  <si>
    <t xml:space="preserve">Приложение 1  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</si>
</sst>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11"/>
      <color indexed="8"/>
      <name val="Calibri"/>
      <family val="2"/>
      <charset val="238"/>
    </font>
    <font>
      <sz val="14"/>
      <color indexed="8"/>
      <name val="Times New Roman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0" fillId="0" borderId="0"/>
    <xf numFmtId="0" fontId="6" fillId="0" borderId="0"/>
    <xf numFmtId="0" fontId="7" fillId="0" borderId="0"/>
    <xf numFmtId="0" fontId="9" fillId="0" borderId="0"/>
    <xf numFmtId="0" fontId="9" fillId="0" borderId="0"/>
    <xf numFmtId="0" fontId="1" fillId="0" borderId="0"/>
  </cellStyleXfs>
  <cellXfs count="37">
    <xf numFmtId="0" fontId="0" fillId="0" borderId="0" xfId="0"/>
    <xf numFmtId="0" fontId="12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2" fillId="0" borderId="1" xfId="16" applyFont="1" applyFill="1" applyBorder="1" applyAlignment="1">
      <alignment horizontal="center" vertical="center" wrapText="1"/>
    </xf>
    <xf numFmtId="0" fontId="3" fillId="0" borderId="1" xfId="15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right" vertical="center"/>
    </xf>
    <xf numFmtId="0" fontId="13" fillId="0" borderId="0" xfId="0" applyFont="1" applyFill="1"/>
    <xf numFmtId="0" fontId="14" fillId="0" borderId="0" xfId="0" applyFont="1" applyFill="1"/>
    <xf numFmtId="0" fontId="12" fillId="0" borderId="1" xfId="0" applyFont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right" vertical="center"/>
    </xf>
    <xf numFmtId="0" fontId="15" fillId="0" borderId="0" xfId="0" applyFont="1" applyFill="1"/>
    <xf numFmtId="164" fontId="13" fillId="0" borderId="1" xfId="0" applyNumberFormat="1" applyFont="1" applyBorder="1"/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164" fontId="12" fillId="0" borderId="1" xfId="0" applyNumberFormat="1" applyFont="1" applyBorder="1"/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164" fontId="12" fillId="0" borderId="1" xfId="0" applyNumberFormat="1" applyFont="1" applyFill="1" applyBorder="1"/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164" fontId="13" fillId="0" borderId="1" xfId="0" applyNumberFormat="1" applyFont="1" applyFill="1" applyBorder="1"/>
    <xf numFmtId="0" fontId="16" fillId="2" borderId="1" xfId="0" applyFont="1" applyFill="1" applyBorder="1" applyAlignment="1">
      <alignment horizontal="center" vertical="center"/>
    </xf>
    <xf numFmtId="164" fontId="13" fillId="2" borderId="1" xfId="0" applyNumberFormat="1" applyFont="1" applyFill="1" applyBorder="1"/>
    <xf numFmtId="0" fontId="13" fillId="2" borderId="0" xfId="0" applyFont="1" applyFill="1"/>
    <xf numFmtId="0" fontId="1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164" fontId="15" fillId="0" borderId="1" xfId="0" applyNumberFormat="1" applyFont="1" applyBorder="1"/>
    <xf numFmtId="0" fontId="12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</cellXfs>
  <cellStyles count="17">
    <cellStyle name="Normal" xfId="0" builtinId="0"/>
    <cellStyle name="Normal 12" xfId="1"/>
    <cellStyle name="Normal 2" xfId="2"/>
    <cellStyle name="Normal 2 2" xfId="3"/>
    <cellStyle name="Normal 3" xfId="4"/>
    <cellStyle name="Normal 3 2" xfId="5"/>
    <cellStyle name="Normal 4" xfId="6"/>
    <cellStyle name="Normal 4 2" xfId="7"/>
    <cellStyle name="Normal 4 3" xfId="8"/>
    <cellStyle name="Normal 4 4" xfId="9"/>
    <cellStyle name="Normal 5" xfId="10"/>
    <cellStyle name="Normal 6" xfId="11"/>
    <cellStyle name="Normal 7" xfId="12"/>
    <cellStyle name="Normal 8" xfId="13"/>
    <cellStyle name="Normal 9" xfId="14"/>
    <cellStyle name="Normal_Chart of Accounts  COA" xfId="15"/>
    <cellStyle name="Normal_Clas_venituri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B1:E41"/>
  <sheetViews>
    <sheetView showZeros="0" tabSelected="1" view="pageBreakPreview" zoomScaleNormal="100" zoomScaleSheetLayoutView="100" workbookViewId="0">
      <selection activeCell="B5" sqref="B5:D5"/>
    </sheetView>
  </sheetViews>
  <sheetFormatPr defaultColWidth="9.109375" defaultRowHeight="13.8"/>
  <cols>
    <col min="1" max="1" width="3.33203125" style="1" customWidth="1"/>
    <col min="2" max="2" width="65.44140625" style="2" customWidth="1"/>
    <col min="3" max="3" width="12.109375" style="3" customWidth="1"/>
    <col min="4" max="4" width="16.109375" style="4" customWidth="1"/>
    <col min="5" max="16384" width="9.109375" style="1"/>
  </cols>
  <sheetData>
    <row r="1" spans="2:5">
      <c r="B1" s="34" t="s">
        <v>58</v>
      </c>
      <c r="C1" s="34"/>
      <c r="D1" s="34"/>
    </row>
    <row r="2" spans="2:5">
      <c r="B2" s="34"/>
      <c r="C2" s="34"/>
      <c r="D2" s="34"/>
    </row>
    <row r="3" spans="2:5">
      <c r="B3" s="34"/>
      <c r="C3" s="34"/>
      <c r="D3" s="34"/>
    </row>
    <row r="4" spans="2:5" ht="12.75" customHeight="1">
      <c r="B4" s="35"/>
      <c r="C4" s="35"/>
      <c r="D4" s="35"/>
      <c r="E4" s="1" t="s">
        <v>0</v>
      </c>
    </row>
    <row r="5" spans="2:5" ht="25.5" customHeight="1">
      <c r="B5" s="36" t="s">
        <v>1</v>
      </c>
      <c r="C5" s="36"/>
      <c r="D5" s="36"/>
    </row>
    <row r="6" spans="2:5" ht="21.75" customHeight="1"/>
    <row r="7" spans="2:5" ht="33" customHeight="1">
      <c r="B7" s="5" t="s">
        <v>2</v>
      </c>
      <c r="C7" s="6" t="s">
        <v>3</v>
      </c>
      <c r="D7" s="6" t="s">
        <v>4</v>
      </c>
    </row>
    <row r="8" spans="2:5" s="10" customFormat="1" ht="32.25" customHeight="1">
      <c r="B8" s="7" t="s">
        <v>5</v>
      </c>
      <c r="C8" s="8">
        <v>1</v>
      </c>
      <c r="D8" s="9">
        <v>31378944.800000001</v>
      </c>
    </row>
    <row r="9" spans="2:5" s="10" customFormat="1" ht="22.5" customHeight="1">
      <c r="B9" s="7" t="s">
        <v>6</v>
      </c>
      <c r="C9" s="8" t="s">
        <v>7</v>
      </c>
      <c r="D9" s="9">
        <v>35561744.799999997</v>
      </c>
    </row>
    <row r="10" spans="2:5" s="10" customFormat="1" ht="22.5" customHeight="1">
      <c r="B10" s="7" t="s">
        <v>8</v>
      </c>
      <c r="C10" s="8"/>
      <c r="D10" s="9">
        <v>5258672.2</v>
      </c>
    </row>
    <row r="11" spans="2:5" s="11" customFormat="1" ht="20.25" customHeight="1">
      <c r="B11" s="7" t="s">
        <v>9</v>
      </c>
      <c r="C11" s="8" t="s">
        <v>10</v>
      </c>
      <c r="D11" s="9">
        <f>D8-D9</f>
        <v>-4182799.9999999963</v>
      </c>
    </row>
    <row r="12" spans="2:5" s="15" customFormat="1" ht="12" customHeight="1">
      <c r="B12" s="12"/>
      <c r="C12" s="13"/>
      <c r="D12" s="14"/>
    </row>
    <row r="13" spans="2:5" s="15" customFormat="1" ht="22.5" customHeight="1">
      <c r="B13" s="7" t="s">
        <v>11</v>
      </c>
      <c r="C13" s="8" t="s">
        <v>12</v>
      </c>
      <c r="D13" s="16">
        <f>D14+D27+D39</f>
        <v>4182799.9999999991</v>
      </c>
    </row>
    <row r="14" spans="2:5" s="15" customFormat="1" ht="21.75" customHeight="1">
      <c r="B14" s="22" t="s">
        <v>13</v>
      </c>
      <c r="C14" s="23" t="s">
        <v>14</v>
      </c>
      <c r="D14" s="24">
        <f>D15+D20+D22+D25+D18</f>
        <v>-135898.40000000014</v>
      </c>
    </row>
    <row r="15" spans="2:5" s="11" customFormat="1" ht="21.75" customHeight="1">
      <c r="B15" s="17" t="s">
        <v>15</v>
      </c>
      <c r="C15" s="18" t="s">
        <v>16</v>
      </c>
      <c r="D15" s="19">
        <f>D16+D17</f>
        <v>310000</v>
      </c>
    </row>
    <row r="16" spans="2:5" s="15" customFormat="1" ht="20.25" customHeight="1">
      <c r="B16" s="7" t="s">
        <v>17</v>
      </c>
      <c r="C16" s="20" t="s">
        <v>18</v>
      </c>
      <c r="D16" s="16">
        <v>300000</v>
      </c>
    </row>
    <row r="17" spans="2:4" ht="22.5" customHeight="1">
      <c r="B17" s="7" t="s">
        <v>19</v>
      </c>
      <c r="C17" s="20" t="s">
        <v>20</v>
      </c>
      <c r="D17" s="16">
        <v>10000</v>
      </c>
    </row>
    <row r="18" spans="2:4" ht="22.5" customHeight="1">
      <c r="B18" s="17" t="s">
        <v>21</v>
      </c>
      <c r="C18" s="21">
        <v>44</v>
      </c>
      <c r="D18" s="19">
        <f>D19</f>
        <v>265731.59999999998</v>
      </c>
    </row>
    <row r="19" spans="2:4" ht="22.5" customHeight="1">
      <c r="B19" s="7" t="s">
        <v>22</v>
      </c>
      <c r="C19" s="20">
        <v>442</v>
      </c>
      <c r="D19" s="16">
        <v>265731.59999999998</v>
      </c>
    </row>
    <row r="20" spans="2:4" ht="25.5" customHeight="1" collapsed="1">
      <c r="B20" s="17" t="s">
        <v>23</v>
      </c>
      <c r="C20" s="18" t="s">
        <v>24</v>
      </c>
      <c r="D20" s="19">
        <f>D21</f>
        <v>40812.5</v>
      </c>
    </row>
    <row r="21" spans="2:4" ht="31.2" customHeight="1" collapsed="1">
      <c r="B21" s="7" t="s">
        <v>25</v>
      </c>
      <c r="C21" s="20" t="s">
        <v>26</v>
      </c>
      <c r="D21" s="16">
        <v>40812.5</v>
      </c>
    </row>
    <row r="22" spans="2:4" s="15" customFormat="1" ht="36.75" customHeight="1" collapsed="1">
      <c r="B22" s="17" t="s">
        <v>27</v>
      </c>
      <c r="C22" s="18" t="s">
        <v>28</v>
      </c>
      <c r="D22" s="19">
        <f>D23+D24</f>
        <v>-788265.10000000009</v>
      </c>
    </row>
    <row r="23" spans="2:4" ht="22.5" customHeight="1">
      <c r="B23" s="7" t="s">
        <v>29</v>
      </c>
      <c r="C23" s="20" t="s">
        <v>30</v>
      </c>
      <c r="D23" s="16">
        <v>-503380.9</v>
      </c>
    </row>
    <row r="24" spans="2:4" ht="21.75" customHeight="1">
      <c r="B24" s="7" t="s">
        <v>31</v>
      </c>
      <c r="C24" s="20" t="s">
        <v>32</v>
      </c>
      <c r="D24" s="16">
        <v>-284884.2</v>
      </c>
    </row>
    <row r="25" spans="2:4" ht="24.75" customHeight="1">
      <c r="B25" s="17" t="s">
        <v>33</v>
      </c>
      <c r="C25" s="18" t="s">
        <v>34</v>
      </c>
      <c r="D25" s="19">
        <f>D26</f>
        <v>35822.6</v>
      </c>
    </row>
    <row r="26" spans="2:4" ht="22.5" customHeight="1">
      <c r="B26" s="7" t="s">
        <v>35</v>
      </c>
      <c r="C26" s="20" t="s">
        <v>36</v>
      </c>
      <c r="D26" s="16">
        <v>35822.6</v>
      </c>
    </row>
    <row r="27" spans="2:4" ht="28.5" customHeight="1">
      <c r="B27" s="22" t="s">
        <v>37</v>
      </c>
      <c r="C27" s="23" t="s">
        <v>38</v>
      </c>
      <c r="D27" s="24">
        <f>D35+D28+D30+D32</f>
        <v>5154591.6999999993</v>
      </c>
    </row>
    <row r="28" spans="2:4" ht="25.5" customHeight="1">
      <c r="B28" s="22" t="s">
        <v>39</v>
      </c>
      <c r="C28" s="23">
        <v>51</v>
      </c>
      <c r="D28" s="24">
        <f>D29</f>
        <v>200000</v>
      </c>
    </row>
    <row r="29" spans="2:4" s="10" customFormat="1" ht="25.5" customHeight="1">
      <c r="B29" s="25" t="s">
        <v>40</v>
      </c>
      <c r="C29" s="26">
        <v>513</v>
      </c>
      <c r="D29" s="27">
        <v>200000</v>
      </c>
    </row>
    <row r="30" spans="2:4" ht="25.5" customHeight="1">
      <c r="B30" s="22" t="s">
        <v>41</v>
      </c>
      <c r="C30" s="23">
        <v>54</v>
      </c>
      <c r="D30" s="24">
        <f>D31</f>
        <v>-265731.90000000002</v>
      </c>
    </row>
    <row r="31" spans="2:4" s="10" customFormat="1" ht="25.5" customHeight="1">
      <c r="B31" s="7" t="s">
        <v>42</v>
      </c>
      <c r="C31" s="26">
        <v>542</v>
      </c>
      <c r="D31" s="27">
        <v>-265731.90000000002</v>
      </c>
    </row>
    <row r="32" spans="2:4" ht="35.25" customHeight="1">
      <c r="B32" s="22" t="s">
        <v>43</v>
      </c>
      <c r="C32" s="23">
        <v>55</v>
      </c>
      <c r="D32" s="24">
        <f>D33+D34</f>
        <v>-107680</v>
      </c>
    </row>
    <row r="33" spans="2:4" s="10" customFormat="1" ht="25.5" customHeight="1">
      <c r="B33" s="25" t="s">
        <v>44</v>
      </c>
      <c r="C33" s="26">
        <v>551</v>
      </c>
      <c r="D33" s="27">
        <v>-87680</v>
      </c>
    </row>
    <row r="34" spans="2:4" s="30" customFormat="1" ht="24" customHeight="1">
      <c r="B34" s="25" t="s">
        <v>45</v>
      </c>
      <c r="C34" s="28">
        <v>552</v>
      </c>
      <c r="D34" s="29">
        <v>-20000</v>
      </c>
    </row>
    <row r="35" spans="2:4" ht="19.5" customHeight="1" collapsed="1">
      <c r="B35" s="17" t="s">
        <v>46</v>
      </c>
      <c r="C35" s="18" t="s">
        <v>47</v>
      </c>
      <c r="D35" s="19">
        <f>D36</f>
        <v>5328003.5999999996</v>
      </c>
    </row>
    <row r="36" spans="2:4" s="15" customFormat="1" ht="22.5" customHeight="1" collapsed="1">
      <c r="B36" s="7" t="s">
        <v>48</v>
      </c>
      <c r="C36" s="20" t="s">
        <v>49</v>
      </c>
      <c r="D36" s="16">
        <f>D37+D38</f>
        <v>5328003.5999999996</v>
      </c>
    </row>
    <row r="37" spans="2:4" s="15" customFormat="1" ht="22.5" customHeight="1">
      <c r="B37" s="31" t="s">
        <v>50</v>
      </c>
      <c r="C37" s="32"/>
      <c r="D37" s="33">
        <v>6538601.2000000002</v>
      </c>
    </row>
    <row r="38" spans="2:4" s="15" customFormat="1" ht="22.5" customHeight="1">
      <c r="B38" s="31" t="s">
        <v>51</v>
      </c>
      <c r="C38" s="32"/>
      <c r="D38" s="33">
        <v>-1210597.6000000001</v>
      </c>
    </row>
    <row r="39" spans="2:4" s="11" customFormat="1" ht="28.5" customHeight="1" collapsed="1">
      <c r="B39" s="22" t="s">
        <v>57</v>
      </c>
      <c r="C39" s="23" t="s">
        <v>52</v>
      </c>
      <c r="D39" s="24">
        <f>D40+D41</f>
        <v>-835893.29999999981</v>
      </c>
    </row>
    <row r="40" spans="2:4" s="15" customFormat="1" ht="21" customHeight="1">
      <c r="B40" s="17" t="s">
        <v>53</v>
      </c>
      <c r="C40" s="18" t="s">
        <v>54</v>
      </c>
      <c r="D40" s="19">
        <v>2302202.5</v>
      </c>
    </row>
    <row r="41" spans="2:4" s="15" customFormat="1" ht="21" customHeight="1" collapsed="1">
      <c r="B41" s="17" t="s">
        <v>55</v>
      </c>
      <c r="C41" s="18" t="s">
        <v>56</v>
      </c>
      <c r="D41" s="19">
        <v>-3138095.8</v>
      </c>
    </row>
  </sheetData>
  <mergeCells count="5">
    <mergeCell ref="B1:D1"/>
    <mergeCell ref="B2:D2"/>
    <mergeCell ref="B3:D3"/>
    <mergeCell ref="B4:D4"/>
    <mergeCell ref="B5:D5"/>
  </mergeCells>
  <printOptions horizontalCentered="1"/>
  <pageMargins left="0.17" right="0.118110236220472" top="0.28000000000000003" bottom="0.26" header="0.17" footer="0.16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nr.1 (ru)</vt:lpstr>
      <vt:lpstr>'Anexa nr.1 (ru)'!Print_Area</vt:lpstr>
      <vt:lpstr>'Anexa nr.1 (ru)'!Print_Titles</vt:lpstr>
    </vt:vector>
  </TitlesOfParts>
  <Company>CtrlSoft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guzunnatal</dc:creator>
  <cp:lastModifiedBy>cotunsilvi</cp:lastModifiedBy>
  <cp:lastPrinted>2016-04-26T14:01:52Z</cp:lastPrinted>
  <dcterms:created xsi:type="dcterms:W3CDTF">2016-04-20T12:46:57Z</dcterms:created>
  <dcterms:modified xsi:type="dcterms:W3CDTF">2016-05-24T14:10:11Z</dcterms:modified>
</cp:coreProperties>
</file>